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22\"/>
    </mc:Choice>
  </mc:AlternateContent>
  <xr:revisionPtr revIDLastSave="0" documentId="13_ncr:1_{9B61E82E-B59E-4FBF-AED6-FAD6D228FA70}" xr6:coauthVersionLast="47" xr6:coauthVersionMax="47" xr10:uidLastSave="{00000000-0000-0000-0000-000000000000}"/>
  <bookViews>
    <workbookView xWindow="-25365" yWindow="18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7" i="1"/>
  <c r="H14" i="1" l="1"/>
  <c r="J14" i="1" s="1"/>
  <c r="H13" i="1"/>
  <c r="J13" i="1" s="1"/>
  <c r="H12" i="1"/>
  <c r="J12" i="1" s="1"/>
  <c r="H11" i="1"/>
  <c r="J11" i="1" s="1"/>
  <c r="H10" i="1"/>
  <c r="J10" i="1" s="1"/>
  <c r="H9" i="1"/>
  <c r="J9" i="1" s="1"/>
  <c r="I15" i="1" l="1"/>
  <c r="H8" i="1" l="1"/>
  <c r="J8" i="1" l="1"/>
  <c r="H7" i="1"/>
  <c r="J7" i="1" l="1"/>
  <c r="J15" i="1" s="1"/>
</calcChain>
</file>

<file path=xl/sharedStrings.xml><?xml version="1.0" encoding="utf-8"?>
<sst xmlns="http://schemas.openxmlformats.org/spreadsheetml/2006/main" count="47" uniqueCount="39">
  <si>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</si>
  <si>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</si>
  <si>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</si>
  <si>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</si>
  <si>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</si>
  <si>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</si>
  <si>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</si>
  <si>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</si>
  <si>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</si>
  <si>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</si>
  <si>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</si>
  <si>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</si>
  <si>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</si>
  <si>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</si>
  <si>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>Проектно-изыскательские работы для отдельных элементов электрических сетей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</si>
  <si>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</si>
  <si>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</si>
  <si>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</si>
  <si>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</si>
  <si>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КТП- ПКВ-400/6(10)/0,4</t>
  </si>
  <si>
    <t xml:space="preserve">Проектно-изыскательские работы по КЛ </t>
  </si>
  <si>
    <t xml:space="preserve"> 6кВ</t>
  </si>
  <si>
    <t>П5-01</t>
  </si>
  <si>
    <t>Устройство траншеи КЛ и восстановление благоустройства по трассе</t>
  </si>
  <si>
    <t>Б2-02-1</t>
  </si>
  <si>
    <t>Монтаж КЛ АБбШВ 3*70</t>
  </si>
  <si>
    <t>К1-03-1</t>
  </si>
  <si>
    <t>П6-03</t>
  </si>
  <si>
    <t>Демонтаж ВЛ с РЛНД</t>
  </si>
  <si>
    <t>6кВ</t>
  </si>
  <si>
    <t>М2-02-1</t>
  </si>
  <si>
    <t>Монтаж отпайки с РЛК</t>
  </si>
  <si>
    <t>6 кВ</t>
  </si>
  <si>
    <t>Л1-02-1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</si>
  <si>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</si>
  <si>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</si>
  <si>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</si>
  <si>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Замена КТП- 5128 (вышел нормативный срок и износ 100%),замена вводов.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</si>
  <si>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202601223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</si>
</sst>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9"/>
  <sheetViews>
    <sheetView tabSelected="1" view="pageBreakPreview" zoomScale="66" zoomScaleNormal="102" zoomScaleSheetLayoutView="66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21" t="s">
        <v>8</v>
      </c>
      <c r="C2" s="21"/>
      <c r="D2" s="21"/>
      <c r="E2" s="21"/>
      <c r="F2" s="21"/>
      <c r="G2" s="21"/>
      <c r="H2" s="21"/>
    </row>
    <row r="3" spans="1:11" ht="20.45" customHeight="1" x14ac:dyDescent="0.2">
      <c r="B3" s="21" t="s">
        <v>38</v>
      </c>
      <c r="C3" s="21"/>
      <c r="D3" s="21"/>
      <c r="E3" s="21"/>
      <c r="F3" s="21"/>
      <c r="G3" s="21"/>
      <c r="H3" s="21"/>
    </row>
    <row r="4" spans="1:11" ht="21" customHeight="1" x14ac:dyDescent="0.2">
      <c r="A4" s="21" t="s">
        <v>37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16</v>
      </c>
      <c r="H6" s="3" t="s">
        <v>9</v>
      </c>
      <c r="I6" s="2" t="s">
        <v>6</v>
      </c>
      <c r="J6" s="3" t="s">
        <v>17</v>
      </c>
      <c r="K6" s="11" t="s">
        <v>18</v>
      </c>
    </row>
    <row r="7" spans="1:11" ht="73.150000000000006" customHeight="1" x14ac:dyDescent="0.2">
      <c r="A7" s="2">
        <v>1</v>
      </c>
      <c r="B7" s="9" t="s">
        <v>14</v>
      </c>
      <c r="C7" s="3" t="s">
        <v>19</v>
      </c>
      <c r="D7" s="2">
        <v>1</v>
      </c>
      <c r="E7" s="3" t="s">
        <v>13</v>
      </c>
      <c r="F7" s="3">
        <v>70</v>
      </c>
      <c r="G7" s="3" t="s">
        <v>15</v>
      </c>
      <c r="H7" s="7">
        <f t="shared" ref="H7" si="0">D7*F7</f>
        <v>70</v>
      </c>
      <c r="I7" s="9">
        <f>1.034*1.043*1.038*1.04*1.04*1.04*1.04*1.04</f>
        <v>1.3619742514803772</v>
      </c>
      <c r="J7" s="5">
        <f t="shared" ref="J7" si="1">H7*I7</f>
        <v>95.338197603626398</v>
      </c>
      <c r="K7" s="10"/>
    </row>
    <row r="8" spans="1:11" ht="73.150000000000006" customHeight="1" x14ac:dyDescent="0.2">
      <c r="A8" s="2">
        <v>2</v>
      </c>
      <c r="B8" s="2" t="s">
        <v>12</v>
      </c>
      <c r="C8" s="3" t="s">
        <v>19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14" si="2">1.034*1.043*1.038*1.04*1.04*1.04*1.04*1.04</f>
        <v>1.3619742514803772</v>
      </c>
      <c r="J8" s="5">
        <f>H8*I8</f>
        <v>1382.0633716897128</v>
      </c>
      <c r="K8" s="10"/>
    </row>
    <row r="9" spans="1:11" ht="73.150000000000006" customHeight="1" x14ac:dyDescent="0.2">
      <c r="A9" s="2"/>
      <c r="B9" s="3" t="s">
        <v>20</v>
      </c>
      <c r="C9" s="3" t="s">
        <v>21</v>
      </c>
      <c r="D9" s="2">
        <v>0.03</v>
      </c>
      <c r="E9" s="13" t="s">
        <v>22</v>
      </c>
      <c r="F9" s="3">
        <v>611</v>
      </c>
      <c r="G9" s="3" t="s">
        <v>15</v>
      </c>
      <c r="H9" s="7">
        <f>D9*F9</f>
        <v>18.329999999999998</v>
      </c>
      <c r="I9" s="9">
        <f t="shared" si="2"/>
        <v>1.3619742514803772</v>
      </c>
      <c r="J9" s="5">
        <f>H9*I9</f>
        <v>24.964988029635311</v>
      </c>
      <c r="K9" s="10"/>
    </row>
    <row r="10" spans="1:11" ht="73.150000000000006" customHeight="1" x14ac:dyDescent="0.2">
      <c r="A10" s="2"/>
      <c r="B10" s="14" t="s">
        <v>23</v>
      </c>
      <c r="C10" s="3" t="s">
        <v>21</v>
      </c>
      <c r="D10" s="2">
        <v>1.4999999999999999E-2</v>
      </c>
      <c r="E10" s="3" t="s">
        <v>24</v>
      </c>
      <c r="F10" s="3">
        <v>1428</v>
      </c>
      <c r="G10" s="3" t="s">
        <v>15</v>
      </c>
      <c r="H10" s="7">
        <f>D10*F10</f>
        <v>21.419999999999998</v>
      </c>
      <c r="I10" s="9">
        <f t="shared" si="2"/>
        <v>1.3619742514803772</v>
      </c>
      <c r="J10" s="5">
        <f>H10*I10</f>
        <v>29.173488466709678</v>
      </c>
      <c r="K10" s="10"/>
    </row>
    <row r="11" spans="1:11" ht="73.150000000000006" customHeight="1" x14ac:dyDescent="0.2">
      <c r="A11" s="2"/>
      <c r="B11" s="15" t="s">
        <v>25</v>
      </c>
      <c r="C11" s="16" t="s">
        <v>21</v>
      </c>
      <c r="D11" s="15">
        <v>0.03</v>
      </c>
      <c r="E11" s="16" t="s">
        <v>26</v>
      </c>
      <c r="F11" s="17">
        <v>1824</v>
      </c>
      <c r="G11" s="16">
        <v>1.02</v>
      </c>
      <c r="H11" s="18">
        <f>D11*F11*G11</f>
        <v>55.814399999999999</v>
      </c>
      <c r="I11" s="9">
        <f t="shared" si="2"/>
        <v>1.3619742514803772</v>
      </c>
      <c r="J11" s="5">
        <f t="shared" ref="J11:J12" si="3">H11*I11</f>
        <v>76.017775661826363</v>
      </c>
      <c r="K11" s="10"/>
    </row>
    <row r="12" spans="1:11" ht="73.150000000000006" customHeight="1" x14ac:dyDescent="0.2">
      <c r="A12" s="2"/>
      <c r="B12" s="3" t="s">
        <v>14</v>
      </c>
      <c r="C12" s="16" t="s">
        <v>21</v>
      </c>
      <c r="D12" s="2">
        <v>1</v>
      </c>
      <c r="E12" s="3" t="s">
        <v>27</v>
      </c>
      <c r="F12" s="19">
        <v>10</v>
      </c>
      <c r="G12" s="3" t="s">
        <v>15</v>
      </c>
      <c r="H12" s="7">
        <f>D12*F12</f>
        <v>10</v>
      </c>
      <c r="I12" s="9">
        <f t="shared" si="2"/>
        <v>1.3619742514803772</v>
      </c>
      <c r="J12" s="5">
        <f t="shared" si="3"/>
        <v>13.619742514803772</v>
      </c>
      <c r="K12" s="10"/>
    </row>
    <row r="13" spans="1:11" ht="73.150000000000006" customHeight="1" x14ac:dyDescent="0.2">
      <c r="A13" s="2"/>
      <c r="B13" s="2" t="s">
        <v>28</v>
      </c>
      <c r="C13" s="3" t="s">
        <v>29</v>
      </c>
      <c r="D13" s="2">
        <v>0.09</v>
      </c>
      <c r="E13" s="3" t="s">
        <v>30</v>
      </c>
      <c r="F13" s="19">
        <v>287</v>
      </c>
      <c r="G13" s="3">
        <v>1.08</v>
      </c>
      <c r="H13" s="7">
        <f>D13*F13*G13</f>
        <v>27.8964</v>
      </c>
      <c r="I13" s="9">
        <f t="shared" si="2"/>
        <v>1.3619742514803772</v>
      </c>
      <c r="J13" s="5">
        <f>H13*I13</f>
        <v>37.994178508997194</v>
      </c>
      <c r="K13" s="10"/>
    </row>
    <row r="14" spans="1:11" ht="73.150000000000006" customHeight="1" x14ac:dyDescent="0.2">
      <c r="A14" s="2"/>
      <c r="B14" s="2" t="s">
        <v>31</v>
      </c>
      <c r="C14" s="3" t="s">
        <v>32</v>
      </c>
      <c r="D14" s="2">
        <v>0.09</v>
      </c>
      <c r="E14" s="20" t="s">
        <v>33</v>
      </c>
      <c r="F14" s="19">
        <v>767</v>
      </c>
      <c r="G14" s="3">
        <v>1.22</v>
      </c>
      <c r="H14" s="7">
        <f>D14*F14*G14</f>
        <v>84.2166</v>
      </c>
      <c r="I14" s="9">
        <f t="shared" si="2"/>
        <v>1.3619742514803772</v>
      </c>
      <c r="J14" s="5">
        <f>H14*I14</f>
        <v>114.70084074722233</v>
      </c>
      <c r="K14" s="10"/>
    </row>
    <row r="15" spans="1:11" ht="60" x14ac:dyDescent="0.2">
      <c r="A15" s="4"/>
      <c r="B15" s="8" t="s">
        <v>10</v>
      </c>
      <c r="C15" s="4"/>
      <c r="D15" s="4"/>
      <c r="E15" s="4"/>
      <c r="F15" s="4"/>
      <c r="G15" s="4"/>
      <c r="H15" s="4"/>
      <c r="I15" s="9">
        <f t="shared" ref="I15" si="4">1.034*1.043*1.038*1.04*1.04*1.04*1.04</f>
        <v>1.3095906264234396</v>
      </c>
      <c r="J15" s="5">
        <f>SUM(J7:J14)</f>
        <v>1773.8725832225341</v>
      </c>
      <c r="K15" s="4">
        <v>600</v>
      </c>
    </row>
    <row r="16" spans="1:11" x14ac:dyDescent="0.2">
      <c r="A16" s="6" t="s">
        <v>7</v>
      </c>
    </row>
    <row r="17" spans="1:11" ht="25.15" customHeight="1" x14ac:dyDescent="0.2">
      <c r="A17" s="22" t="s">
        <v>34</v>
      </c>
      <c r="B17" s="22"/>
      <c r="C17" s="22"/>
      <c r="D17" s="22"/>
      <c r="E17" s="22"/>
      <c r="F17" s="22"/>
      <c r="G17" s="22"/>
      <c r="H17" s="22"/>
      <c r="I17" s="22"/>
      <c r="J17" s="22"/>
      <c r="K17" s="12"/>
    </row>
    <row r="18" spans="1:11" ht="13.15" customHeight="1" x14ac:dyDescent="0.2">
      <c r="A18" s="23" t="s">
        <v>35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pans="1:11" x14ac:dyDescent="0.2">
      <c r="A19" s="1" t="s">
        <v>36</v>
      </c>
    </row>
  </sheetData>
  <mergeCells count="5">
    <mergeCell ref="B2:H2"/>
    <mergeCell ref="B3:H3"/>
    <mergeCell ref="A17:J17"/>
    <mergeCell ref="A4:J4"/>
    <mergeCell ref="A18:K18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2021-06-29T09:26:33Z</dcterms:modified>
</cp:coreProperties>
</file>